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01- AFFAIRES\06- 2025\25-1124 - CLERMONT - CHU batiments CMP-A et CMP-B\06-DCE\00-Dossier remis au client\2-SOURCES - 260226\"/>
    </mc:Choice>
  </mc:AlternateContent>
  <xr:revisionPtr revIDLastSave="0" documentId="13_ncr:1_{E95E6D36-C3F4-4158-823D-8FE0C180DDFD}" xr6:coauthVersionLast="47" xr6:coauthVersionMax="47" xr10:uidLastSave="{00000000-0000-0000-0000-000000000000}"/>
  <bookViews>
    <workbookView xWindow="-120" yWindow="-120" windowWidth="29040" windowHeight="15720" tabRatio="862" activeTab="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CDPGF!$A$1:$F$49</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56" l="1"/>
  <c r="F5" i="56" l="1"/>
  <c r="F6" i="56"/>
  <c r="B39" i="56" l="1"/>
  <c r="A39" i="56"/>
  <c r="B37" i="56"/>
  <c r="A37" i="56"/>
  <c r="B35" i="56"/>
  <c r="A35" i="56"/>
  <c r="B33" i="56"/>
  <c r="A33" i="56"/>
  <c r="F30" i="56" l="1"/>
  <c r="B29" i="56"/>
  <c r="F28" i="56"/>
  <c r="F26" i="56"/>
  <c r="F25" i="56"/>
  <c r="F29" i="56" s="1"/>
  <c r="F39" i="56" s="1"/>
  <c r="F22" i="56"/>
  <c r="F21" i="56"/>
  <c r="F20" i="56"/>
  <c r="F18" i="56"/>
  <c r="F16" i="56"/>
  <c r="F15" i="56"/>
  <c r="F19" i="56" s="1"/>
  <c r="F37" i="56" s="1"/>
  <c r="F14" i="56"/>
  <c r="F13" i="56"/>
  <c r="F12" i="56"/>
  <c r="B11" i="56"/>
  <c r="F10" i="56"/>
  <c r="F9" i="56"/>
  <c r="F11" i="56" s="1"/>
  <c r="F35" i="56" s="1"/>
  <c r="F43" i="56" s="1"/>
  <c r="F8" i="56"/>
  <c r="F7" i="56"/>
  <c r="F45" i="56" l="1"/>
  <c r="F44" i="56"/>
  <c r="F4" i="56"/>
  <c r="F3" i="56"/>
</calcChain>
</file>

<file path=xl/sharedStrings.xml><?xml version="1.0" encoding="utf-8"?>
<sst xmlns="http://schemas.openxmlformats.org/spreadsheetml/2006/main" count="65" uniqueCount="63">
  <si>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</si>
  <si>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</si>
  <si>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</si>
  <si>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</si>
  <si>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</si>
  <si>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</si>
  <si>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3.3</t>
  </si>
  <si>
    <t>U</t>
  </si>
  <si>
    <t>3.1</t>
  </si>
  <si>
    <t>3.2</t>
  </si>
  <si>
    <t>3.3.1</t>
  </si>
  <si>
    <t>3.3.2</t>
  </si>
  <si>
    <t>3.3.3</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</si>
  <si>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</si>
  <si>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</si>
  <si>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</si>
  <si>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</si>
  <si>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</si>
  <si>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</si>
  <si>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</si>
  <si>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</si>
  <si>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</si>
  <si>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</si>
  <si>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</si>
  <si>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</si>
  <si>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</si>
  <si>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</si>
  <si>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RECAPITULATIF</t>
  </si>
  <si>
    <t>T.V.A 20,0 %</t>
  </si>
  <si>
    <t>P.U H.T</t>
  </si>
  <si>
    <t>P.T H.T</t>
  </si>
  <si>
    <t>N° ART.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</si>
  <si>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</si>
  <si>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</si>
  <si>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</si>
  <si>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</si>
  <si>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Architecte :</t>
  </si>
  <si>
    <t>3.2.1</t>
  </si>
  <si>
    <t>3.2.2</t>
  </si>
  <si>
    <t>3.3.4</t>
  </si>
  <si>
    <t>CCO</t>
  </si>
  <si>
    <r>
      <rPr>
        <b/>
        <i/>
        <u/>
        <sz val="11"/>
        <rFont val="Calibri"/>
        <family val="2"/>
        <scheme val="minor"/>
      </rPr>
      <t xml:space="preserve">Nota </t>
    </r>
    <r>
      <rPr>
        <i/>
        <u/>
        <sz val="11"/>
        <rFont val="Calibri"/>
        <family val="2"/>
        <scheme val="minor"/>
      </rPr>
      <t xml:space="preserve">: </t>
    </r>
  </si>
  <si>
    <t>Mise en accessibilité PMR des bâtiments CMP-A et CMP-B</t>
  </si>
  <si>
    <t>SARL ANDESITE architecture – 26 rue Amiral Gourbeyre – 63200 RIOM</t>
  </si>
  <si>
    <t>Groupement Hospitalier des Territoires d’Auvergne – 58 rue Montalembert – 63000 CLERMOND-FERRAND</t>
  </si>
  <si>
    <t>DCE</t>
  </si>
  <si>
    <t>12/2025</t>
  </si>
  <si>
    <t xml:space="preserve">DESCRIPTION DES TRAVAUX </t>
  </si>
  <si>
    <t>DEPOSE D’ANCIENS REVETEMENTS</t>
  </si>
  <si>
    <t>REVÊTEMENTS DE SOLS SOUPLES</t>
  </si>
  <si>
    <t>Barrière pour support exposé à des reprises d’humidité</t>
  </si>
  <si>
    <t>Enduit de ragréage</t>
  </si>
  <si>
    <t>3.2.3</t>
  </si>
  <si>
    <t>Revêtement de sol souple linoleum U4 P3 – Type 5248 URBAN SILVER</t>
  </si>
  <si>
    <t>AUTRES OUVRAGES</t>
  </si>
  <si>
    <t>Bande de guidage podotactile</t>
  </si>
  <si>
    <t>Contraste visuel sur contremarche d’escalier</t>
  </si>
  <si>
    <t>Profil de nez-de-marche antidérapant en aluminium</t>
  </si>
  <si>
    <t>Clous podotactiles pour éveil à la vigilance</t>
  </si>
  <si>
    <t>3.3.5</t>
  </si>
  <si>
    <t>Tapis d’entrée</t>
  </si>
  <si>
    <t>LOT N°03 : SOLS SOUPLES-A</t>
  </si>
  <si>
    <t>Qté 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</si>
</sst>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30">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54" fillId="26" borderId="0" xfId="0" applyFont="1" applyFill="1" applyAlignment="1">
      <alignment vertical="top"/>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0" fontId="54" fillId="26" borderId="0" xfId="0" applyFont="1" applyFill="1" applyAlignment="1">
      <alignment vertical="top" wrapText="1"/>
    </xf>
    <xf numFmtId="0" fontId="53" fillId="26" borderId="44" xfId="0" applyFont="1" applyFill="1" applyBorder="1" applyAlignment="1">
      <alignment horizontal="center" vertical="top"/>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view="pageBreakPreview" topLeftCell="A8" zoomScaleNormal="100" zoomScaleSheetLayoutView="100" zoomScalePageLayoutView="55" workbookViewId="0">
      <selection activeCell="J23" sqref="J23"/>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97" t="s">
        <v>20</v>
      </c>
      <c r="B1" s="98"/>
      <c r="C1" s="98"/>
      <c r="D1" s="98"/>
      <c r="E1" s="98"/>
      <c r="F1" s="98"/>
      <c r="G1" s="99"/>
    </row>
    <row r="2" spans="1:7" ht="15.75" x14ac:dyDescent="0.25">
      <c r="A2" s="5"/>
      <c r="B2" s="6"/>
      <c r="C2" s="6"/>
      <c r="D2" s="6"/>
      <c r="E2" s="6"/>
      <c r="F2" s="6"/>
      <c r="G2" s="7"/>
    </row>
    <row r="3" spans="1:7" ht="61.5" customHeight="1" x14ac:dyDescent="0.25">
      <c r="A3" s="107"/>
      <c r="B3" s="108"/>
      <c r="C3" s="108"/>
      <c r="D3" s="108"/>
      <c r="E3" s="108"/>
      <c r="F3" s="108"/>
      <c r="G3" s="109"/>
    </row>
    <row r="4" spans="1:7" ht="15.75" x14ac:dyDescent="0.25">
      <c r="A4" s="8"/>
      <c r="B4" s="6"/>
      <c r="C4" s="6"/>
      <c r="D4" s="6"/>
      <c r="E4" s="6"/>
      <c r="F4" s="6"/>
      <c r="G4" s="7"/>
    </row>
    <row r="5" spans="1:7" ht="30.6" customHeight="1" x14ac:dyDescent="0.25">
      <c r="A5" s="110" t="s">
        <v>44</v>
      </c>
      <c r="B5" s="111"/>
      <c r="C5" s="111"/>
      <c r="D5" s="111"/>
      <c r="E5" s="111"/>
      <c r="F5" s="111"/>
      <c r="G5" s="112"/>
    </row>
    <row r="6" spans="1:7" ht="15" x14ac:dyDescent="0.2">
      <c r="A6" s="113"/>
      <c r="B6" s="113"/>
      <c r="C6" s="113"/>
      <c r="D6" s="113"/>
      <c r="E6" s="113"/>
      <c r="F6" s="113"/>
      <c r="G6" s="113"/>
    </row>
    <row r="7" spans="1:7" ht="15" x14ac:dyDescent="0.2">
      <c r="A7" s="97" t="s">
        <v>36</v>
      </c>
      <c r="B7" s="98"/>
      <c r="C7" s="98"/>
      <c r="D7" s="98"/>
      <c r="E7" s="98"/>
      <c r="F7" s="98"/>
      <c r="G7" s="99"/>
    </row>
    <row r="8" spans="1:7" ht="62.25" customHeight="1" x14ac:dyDescent="0.2">
      <c r="A8" s="100" t="s">
        <v>21</v>
      </c>
      <c r="B8" s="101"/>
      <c r="C8" s="101"/>
      <c r="D8" s="101"/>
      <c r="E8" s="101"/>
      <c r="F8" s="101"/>
      <c r="G8" s="102"/>
    </row>
    <row r="9" spans="1:7" ht="30.6" customHeight="1" x14ac:dyDescent="0.2">
      <c r="A9" s="94" t="s">
        <v>43</v>
      </c>
      <c r="B9" s="95"/>
      <c r="C9" s="95"/>
      <c r="D9" s="95"/>
      <c r="E9" s="95"/>
      <c r="F9" s="95"/>
      <c r="G9" s="96"/>
    </row>
    <row r="10" spans="1:7" ht="15.75" x14ac:dyDescent="0.2">
      <c r="A10" s="4"/>
      <c r="B10" s="4"/>
      <c r="C10" s="4"/>
      <c r="D10" s="4"/>
      <c r="E10" s="4"/>
      <c r="F10" s="4"/>
      <c r="G10" s="4"/>
    </row>
    <row r="11" spans="1:7" ht="15" x14ac:dyDescent="0.2">
      <c r="A11" s="97" t="s">
        <v>35</v>
      </c>
      <c r="B11" s="98"/>
      <c r="C11" s="98"/>
      <c r="D11" s="98"/>
      <c r="E11" s="98"/>
      <c r="F11" s="98"/>
      <c r="G11" s="99"/>
    </row>
    <row r="12" spans="1:7" ht="15" x14ac:dyDescent="0.2">
      <c r="A12" s="100" t="s">
        <v>21</v>
      </c>
      <c r="B12" s="101"/>
      <c r="C12" s="101"/>
      <c r="D12" s="101"/>
      <c r="E12" s="101"/>
      <c r="F12" s="101"/>
      <c r="G12" s="102"/>
    </row>
    <row r="13" spans="1:7" ht="15" x14ac:dyDescent="0.2">
      <c r="A13" s="100"/>
      <c r="B13" s="101"/>
      <c r="C13" s="101"/>
      <c r="D13" s="101"/>
      <c r="E13" s="101"/>
      <c r="F13" s="101"/>
      <c r="G13" s="102"/>
    </row>
    <row r="14" spans="1:7" ht="15" x14ac:dyDescent="0.2">
      <c r="A14" s="44"/>
      <c r="B14" s="45"/>
      <c r="C14" s="45"/>
      <c r="D14" s="45"/>
      <c r="E14" s="45"/>
      <c r="F14" s="45"/>
      <c r="G14" s="46"/>
    </row>
    <row r="15" spans="1:7" ht="15" x14ac:dyDescent="0.2">
      <c r="A15" s="100"/>
      <c r="B15" s="101"/>
      <c r="C15" s="101"/>
      <c r="D15" s="101"/>
      <c r="E15" s="101"/>
      <c r="F15" s="101"/>
      <c r="G15" s="102"/>
    </row>
    <row r="16" spans="1:7" ht="15" x14ac:dyDescent="0.2">
      <c r="A16" s="100"/>
      <c r="B16" s="101"/>
      <c r="C16" s="101"/>
      <c r="D16" s="101"/>
      <c r="E16" s="101"/>
      <c r="F16" s="101"/>
      <c r="G16" s="102"/>
    </row>
    <row r="17" spans="1:7" ht="15.75" x14ac:dyDescent="0.25">
      <c r="A17" s="9"/>
      <c r="B17" s="6"/>
      <c r="C17" s="6"/>
      <c r="D17" s="6"/>
      <c r="E17" s="6"/>
      <c r="F17" s="6"/>
      <c r="G17" s="7"/>
    </row>
    <row r="18" spans="1:7" ht="15.75" x14ac:dyDescent="0.2">
      <c r="A18" s="94" t="s">
        <v>23</v>
      </c>
      <c r="B18" s="95"/>
      <c r="C18" s="95"/>
      <c r="D18" s="95"/>
      <c r="E18" s="95"/>
      <c r="F18" s="95"/>
      <c r="G18" s="96"/>
    </row>
    <row r="19" spans="1:7" ht="15" x14ac:dyDescent="0.2">
      <c r="A19" s="103"/>
      <c r="B19" s="103"/>
      <c r="C19" s="103"/>
      <c r="D19" s="103"/>
      <c r="E19" s="103"/>
      <c r="F19" s="103"/>
      <c r="G19" s="103"/>
    </row>
    <row r="20" spans="1:7" ht="15.75" x14ac:dyDescent="0.25">
      <c r="A20" s="10"/>
      <c r="B20" s="6"/>
      <c r="C20" s="6"/>
      <c r="D20" s="6"/>
      <c r="E20" s="6"/>
      <c r="F20" s="6"/>
      <c r="G20" s="7"/>
    </row>
    <row r="21" spans="1:7" ht="21" customHeight="1" x14ac:dyDescent="0.2">
      <c r="A21" s="104" t="s">
        <v>42</v>
      </c>
      <c r="B21" s="105"/>
      <c r="C21" s="105"/>
      <c r="D21" s="105"/>
      <c r="E21" s="105"/>
      <c r="F21" s="105"/>
      <c r="G21" s="106"/>
    </row>
    <row r="22" spans="1:7" ht="20.25" customHeight="1" x14ac:dyDescent="0.2">
      <c r="A22" s="104"/>
      <c r="B22" s="105"/>
      <c r="C22" s="105"/>
      <c r="D22" s="105"/>
      <c r="E22" s="105"/>
      <c r="F22" s="105"/>
      <c r="G22" s="106"/>
    </row>
    <row r="23" spans="1:7" ht="26.25" x14ac:dyDescent="0.2">
      <c r="A23" s="91" t="s">
        <v>24</v>
      </c>
      <c r="B23" s="92"/>
      <c r="C23" s="92"/>
      <c r="D23" s="92"/>
      <c r="E23" s="92"/>
      <c r="F23" s="92"/>
      <c r="G23" s="93"/>
    </row>
    <row r="24" spans="1:7" ht="21" x14ac:dyDescent="0.35">
      <c r="A24" s="80" t="s">
        <v>61</v>
      </c>
      <c r="B24" s="81"/>
      <c r="C24" s="81"/>
      <c r="D24" s="81"/>
      <c r="E24" s="81"/>
      <c r="F24" s="81"/>
      <c r="G24" s="82"/>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13</v>
      </c>
      <c r="B36" s="16" t="s">
        <v>14</v>
      </c>
      <c r="C36" s="16" t="s">
        <v>15</v>
      </c>
      <c r="D36" s="83" t="s">
        <v>16</v>
      </c>
      <c r="E36" s="84"/>
      <c r="F36" s="16" t="s">
        <v>17</v>
      </c>
      <c r="G36" s="16" t="s">
        <v>18</v>
      </c>
    </row>
    <row r="37" spans="1:7" ht="15" x14ac:dyDescent="0.2">
      <c r="A37" s="17" t="s">
        <v>45</v>
      </c>
      <c r="B37" s="17" t="s">
        <v>19</v>
      </c>
      <c r="C37" s="43" t="s">
        <v>46</v>
      </c>
      <c r="D37" s="85" t="s">
        <v>22</v>
      </c>
      <c r="E37" s="86"/>
      <c r="F37" s="18" t="s">
        <v>40</v>
      </c>
      <c r="G37" s="18" t="s">
        <v>40</v>
      </c>
    </row>
    <row r="38" spans="1:7" ht="15" x14ac:dyDescent="0.2">
      <c r="A38" s="19"/>
      <c r="B38" s="19"/>
      <c r="C38" s="20"/>
      <c r="D38" s="87"/>
      <c r="E38" s="88"/>
      <c r="F38" s="20"/>
      <c r="G38" s="20"/>
    </row>
    <row r="39" spans="1:7" ht="15" x14ac:dyDescent="0.2">
      <c r="A39" s="21"/>
      <c r="B39" s="21"/>
      <c r="C39" s="22"/>
      <c r="D39" s="89"/>
      <c r="E39" s="90"/>
      <c r="F39" s="22"/>
      <c r="G39" s="22"/>
    </row>
  </sheetData>
  <mergeCells count="21">
    <mergeCell ref="A8:G8"/>
    <mergeCell ref="A1:G1"/>
    <mergeCell ref="A3:G3"/>
    <mergeCell ref="A5:G5"/>
    <mergeCell ref="A6:G6"/>
    <mergeCell ref="A7:G7"/>
    <mergeCell ref="A23:G23"/>
    <mergeCell ref="A9:G9"/>
    <mergeCell ref="A11:G11"/>
    <mergeCell ref="A12:G12"/>
    <mergeCell ref="A13:G13"/>
    <mergeCell ref="A15:G15"/>
    <mergeCell ref="A16:G16"/>
    <mergeCell ref="A18:G18"/>
    <mergeCell ref="A19:G19"/>
    <mergeCell ref="A21:G22"/>
    <mergeCell ref="A24:G24"/>
    <mergeCell ref="D36:E36"/>
    <mergeCell ref="D37:E37"/>
    <mergeCell ref="D38:E38"/>
    <mergeCell ref="D39:E39"/>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17" t="s">
        <v>0</v>
      </c>
      <c r="B4" s="118"/>
      <c r="C4" s="118"/>
      <c r="D4" s="118"/>
      <c r="E4" s="118"/>
      <c r="F4" s="118"/>
      <c r="G4" s="119"/>
    </row>
    <row r="5" spans="1:9" x14ac:dyDescent="0.25">
      <c r="A5" s="32"/>
      <c r="G5" s="31"/>
    </row>
    <row r="6" spans="1:9" x14ac:dyDescent="0.25">
      <c r="A6" s="32"/>
      <c r="G6" s="31"/>
    </row>
    <row r="7" spans="1:9" ht="15.6" customHeight="1" x14ac:dyDescent="0.25">
      <c r="A7" s="114" t="s">
        <v>1</v>
      </c>
      <c r="B7" s="115"/>
      <c r="C7" s="115"/>
      <c r="D7" s="115"/>
      <c r="E7" s="115"/>
      <c r="F7" s="115"/>
      <c r="G7" s="116"/>
      <c r="H7" s="24"/>
      <c r="I7" s="24"/>
    </row>
    <row r="8" spans="1:9" ht="20.25" customHeight="1" x14ac:dyDescent="0.25">
      <c r="A8" s="33"/>
      <c r="B8" s="25"/>
      <c r="C8" s="25"/>
      <c r="D8" s="25"/>
      <c r="E8" s="25"/>
      <c r="F8" s="25"/>
      <c r="G8" s="34"/>
    </row>
    <row r="9" spans="1:9" ht="15.6" customHeight="1" x14ac:dyDescent="0.25">
      <c r="A9" s="114" t="s">
        <v>2</v>
      </c>
      <c r="B9" s="115"/>
      <c r="C9" s="115"/>
      <c r="D9" s="115"/>
      <c r="E9" s="115"/>
      <c r="F9" s="115"/>
      <c r="G9" s="116"/>
      <c r="H9" s="24"/>
      <c r="I9" s="24"/>
    </row>
    <row r="10" spans="1:9" x14ac:dyDescent="0.25">
      <c r="A10" s="33"/>
      <c r="B10" s="26"/>
      <c r="C10" s="26"/>
      <c r="D10" s="26"/>
      <c r="E10" s="26"/>
      <c r="F10" s="26"/>
      <c r="G10" s="35"/>
    </row>
    <row r="11" spans="1:9" ht="31.5" customHeight="1" x14ac:dyDescent="0.25">
      <c r="A11" s="114" t="s">
        <v>3</v>
      </c>
      <c r="B11" s="115"/>
      <c r="C11" s="115"/>
      <c r="D11" s="115"/>
      <c r="E11" s="115"/>
      <c r="F11" s="115"/>
      <c r="G11" s="116"/>
      <c r="H11" s="24"/>
      <c r="I11" s="24"/>
    </row>
    <row r="12" spans="1:9" ht="48" customHeight="1" x14ac:dyDescent="0.25">
      <c r="A12" s="114" t="s">
        <v>4</v>
      </c>
      <c r="B12" s="115"/>
      <c r="C12" s="115"/>
      <c r="D12" s="115"/>
      <c r="E12" s="115"/>
      <c r="F12" s="115"/>
      <c r="G12" s="116"/>
      <c r="H12" s="24"/>
      <c r="I12" s="24"/>
    </row>
    <row r="13" spans="1:9" ht="54" customHeight="1" x14ac:dyDescent="0.25">
      <c r="A13" s="114" t="s">
        <v>25</v>
      </c>
      <c r="B13" s="115"/>
      <c r="C13" s="115"/>
      <c r="D13" s="115"/>
      <c r="E13" s="115"/>
      <c r="F13" s="115"/>
      <c r="G13" s="116"/>
      <c r="H13" s="24"/>
      <c r="I13" s="24"/>
    </row>
    <row r="14" spans="1:9" x14ac:dyDescent="0.25">
      <c r="A14" s="33"/>
      <c r="B14" s="25"/>
      <c r="C14" s="25"/>
      <c r="D14" s="25"/>
      <c r="E14" s="25"/>
      <c r="F14" s="25"/>
      <c r="G14" s="34"/>
    </row>
    <row r="15" spans="1:9" ht="15.6" customHeight="1" x14ac:dyDescent="0.25">
      <c r="A15" s="114" t="s">
        <v>5</v>
      </c>
      <c r="B15" s="115"/>
      <c r="C15" s="115"/>
      <c r="D15" s="115"/>
      <c r="E15" s="115"/>
      <c r="F15" s="115"/>
      <c r="G15" s="116"/>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V122"/>
  <sheetViews>
    <sheetView showZeros="0" tabSelected="1" defaultGridColor="0" colorId="48" zoomScale="85" zoomScaleNormal="85" zoomScaleSheetLayoutView="85" zoomScalePageLayoutView="85" workbookViewId="0">
      <selection activeCell="D1" sqref="D1:D2"/>
    </sheetView>
  </sheetViews>
  <sheetFormatPr baseColWidth="10" defaultColWidth="12.28515625" defaultRowHeight="15" x14ac:dyDescent="0.2"/>
  <cols>
    <col min="1" max="1" width="8.42578125" style="73" customWidth="1"/>
    <col min="2" max="2" width="76" style="74" customWidth="1"/>
    <col min="3" max="3" width="5.7109375" style="75" bestFit="1" customWidth="1"/>
    <col min="4" max="4" width="5.5703125" style="76" customWidth="1"/>
    <col min="5" max="5" width="11.85546875" style="76" customWidth="1"/>
    <col min="6" max="6" width="11.85546875" style="77" customWidth="1"/>
    <col min="7" max="16384" width="12.28515625" style="65"/>
  </cols>
  <sheetData>
    <row r="1" spans="1:6" s="47" customFormat="1" ht="15.6" customHeight="1" x14ac:dyDescent="0.2">
      <c r="A1" s="124" t="s">
        <v>31</v>
      </c>
      <c r="B1" s="126" t="s">
        <v>26</v>
      </c>
      <c r="C1" s="128" t="s">
        <v>7</v>
      </c>
      <c r="D1" s="122" t="s">
        <v>62</v>
      </c>
      <c r="E1" s="122" t="s">
        <v>29</v>
      </c>
      <c r="F1" s="120" t="s">
        <v>30</v>
      </c>
    </row>
    <row r="2" spans="1:6" s="47" customFormat="1" ht="15.6" customHeight="1" x14ac:dyDescent="0.2">
      <c r="A2" s="125"/>
      <c r="B2" s="127"/>
      <c r="C2" s="129"/>
      <c r="D2" s="123"/>
      <c r="E2" s="123"/>
      <c r="F2" s="121"/>
    </row>
    <row r="3" spans="1:6" s="47" customFormat="1" ht="15.75" x14ac:dyDescent="0.2">
      <c r="A3" s="48"/>
      <c r="B3" s="49"/>
      <c r="C3" s="50"/>
      <c r="D3" s="51"/>
      <c r="E3" s="52"/>
      <c r="F3" s="53">
        <f>+D3*E3</f>
        <v>0</v>
      </c>
    </row>
    <row r="4" spans="1:6" s="47" customFormat="1" ht="15.75" x14ac:dyDescent="0.2">
      <c r="A4" s="48"/>
      <c r="B4" s="49" t="s">
        <v>41</v>
      </c>
      <c r="C4" s="50"/>
      <c r="D4" s="51"/>
      <c r="E4" s="52"/>
      <c r="F4" s="53">
        <f>+D4*E4</f>
        <v>0</v>
      </c>
    </row>
    <row r="5" spans="1:6" s="47" customFormat="1" ht="45" x14ac:dyDescent="0.2">
      <c r="A5" s="48"/>
      <c r="B5" s="49" t="s">
        <v>34</v>
      </c>
      <c r="C5" s="50"/>
      <c r="D5" s="51"/>
      <c r="E5" s="52"/>
      <c r="F5" s="53">
        <f>+D5*E5</f>
        <v>0</v>
      </c>
    </row>
    <row r="6" spans="1:6" s="47" customFormat="1" ht="14.25" customHeight="1" x14ac:dyDescent="0.2">
      <c r="A6" s="48"/>
      <c r="B6" s="49"/>
      <c r="C6" s="50"/>
      <c r="D6" s="51"/>
      <c r="E6" s="52"/>
      <c r="F6" s="53">
        <f>+D6*E6</f>
        <v>0</v>
      </c>
    </row>
    <row r="7" spans="1:6" s="47" customFormat="1" ht="15.75" x14ac:dyDescent="0.2">
      <c r="A7" s="54">
        <v>3</v>
      </c>
      <c r="B7" s="55" t="s">
        <v>47</v>
      </c>
      <c r="C7" s="56"/>
      <c r="D7" s="51"/>
      <c r="E7" s="52"/>
      <c r="F7" s="53">
        <f>+D7*E7</f>
        <v>0</v>
      </c>
    </row>
    <row r="8" spans="1:6" s="47" customFormat="1" ht="15.75" x14ac:dyDescent="0.2">
      <c r="A8" s="57"/>
      <c r="B8" s="58"/>
      <c r="C8" s="50"/>
      <c r="D8" s="51"/>
      <c r="E8" s="52"/>
      <c r="F8" s="53">
        <f>+D8*E8</f>
        <v>0</v>
      </c>
    </row>
    <row r="9" spans="1:6" s="47" customFormat="1" ht="15.75" x14ac:dyDescent="0.2">
      <c r="A9" s="59" t="s">
        <v>8</v>
      </c>
      <c r="B9" s="60" t="s">
        <v>48</v>
      </c>
      <c r="C9" s="50"/>
      <c r="D9" s="51"/>
      <c r="E9" s="52"/>
      <c r="F9" s="53">
        <f>+D9*E9</f>
        <v>0</v>
      </c>
    </row>
    <row r="10" spans="1:6" s="47" customFormat="1" ht="14.85" customHeight="1" x14ac:dyDescent="0.2">
      <c r="A10" s="57"/>
      <c r="B10" s="58"/>
      <c r="C10" s="50"/>
      <c r="D10" s="51"/>
      <c r="E10" s="52"/>
      <c r="F10" s="53">
        <f>+D10*E10</f>
        <v>0</v>
      </c>
    </row>
    <row r="11" spans="1:6" s="47" customFormat="1" ht="15.75" x14ac:dyDescent="0.2">
      <c r="A11" s="57"/>
      <c r="B11" s="62" t="str">
        <f>+"Sous-Total HT § "&amp;A9</f>
        <v>Sous-Total HT § 3.1</v>
      </c>
      <c r="C11" s="50"/>
      <c r="D11" s="51"/>
      <c r="E11" s="52"/>
      <c r="F11" s="63">
        <f>F9</f>
        <v>0</v>
      </c>
    </row>
    <row r="12" spans="1:6" s="47" customFormat="1" ht="14.25" customHeight="1" x14ac:dyDescent="0.2">
      <c r="A12" s="57"/>
      <c r="B12" s="58"/>
      <c r="C12" s="50"/>
      <c r="D12" s="51"/>
      <c r="E12" s="52"/>
      <c r="F12" s="53">
        <f>+D12*E12</f>
        <v>0</v>
      </c>
    </row>
    <row r="13" spans="1:6" s="47" customFormat="1" ht="15.75" x14ac:dyDescent="0.2">
      <c r="A13" s="59" t="s">
        <v>9</v>
      </c>
      <c r="B13" s="60" t="s">
        <v>49</v>
      </c>
      <c r="C13" s="50"/>
      <c r="D13" s="51"/>
      <c r="E13" s="52"/>
      <c r="F13" s="53">
        <f>+D13*E13</f>
        <v>0</v>
      </c>
    </row>
    <row r="14" spans="1:6" s="47" customFormat="1" ht="15.75" x14ac:dyDescent="0.2">
      <c r="A14" s="57"/>
      <c r="B14" s="58"/>
      <c r="C14" s="50"/>
      <c r="D14" s="51"/>
      <c r="E14" s="52"/>
      <c r="F14" s="53">
        <f>+D14*E14</f>
        <v>0</v>
      </c>
    </row>
    <row r="15" spans="1:6" s="47" customFormat="1" ht="15.75" customHeight="1" x14ac:dyDescent="0.2">
      <c r="A15" s="54" t="s">
        <v>37</v>
      </c>
      <c r="B15" s="55" t="s">
        <v>50</v>
      </c>
      <c r="C15" s="56"/>
      <c r="D15" s="51"/>
      <c r="E15" s="52"/>
      <c r="F15" s="53">
        <f>+D15*E15</f>
        <v>0</v>
      </c>
    </row>
    <row r="16" spans="1:6" s="47" customFormat="1" ht="15.75" customHeight="1" x14ac:dyDescent="0.2">
      <c r="A16" s="79" t="s">
        <v>38</v>
      </c>
      <c r="B16" s="78" t="s">
        <v>51</v>
      </c>
      <c r="C16" s="50"/>
      <c r="D16" s="51"/>
      <c r="E16" s="52"/>
      <c r="F16" s="53">
        <f>+D16*E16</f>
        <v>0</v>
      </c>
    </row>
    <row r="17" spans="1:22" s="47" customFormat="1" ht="15.75" customHeight="1" x14ac:dyDescent="0.2">
      <c r="A17" s="79" t="s">
        <v>52</v>
      </c>
      <c r="B17" s="78" t="s">
        <v>53</v>
      </c>
      <c r="C17" s="50"/>
      <c r="D17" s="51"/>
      <c r="E17" s="52"/>
      <c r="F17" s="53"/>
    </row>
    <row r="18" spans="1:22" s="47" customFormat="1" ht="14.25" customHeight="1" x14ac:dyDescent="0.2">
      <c r="A18" s="57"/>
      <c r="B18" s="58"/>
      <c r="C18" s="50"/>
      <c r="D18" s="51"/>
      <c r="E18" s="52"/>
      <c r="F18" s="53">
        <f>+D18*E18</f>
        <v>0</v>
      </c>
    </row>
    <row r="19" spans="1:22" s="47" customFormat="1" ht="15.75" x14ac:dyDescent="0.2">
      <c r="A19" s="57"/>
      <c r="B19" s="62" t="str">
        <f>+"Sous-Total HT § "&amp;A13</f>
        <v>Sous-Total HT § 3.2</v>
      </c>
      <c r="C19" s="50"/>
      <c r="D19" s="51"/>
      <c r="E19" s="52"/>
      <c r="F19" s="63">
        <f>SUM(F15:F17)</f>
        <v>0</v>
      </c>
    </row>
    <row r="20" spans="1:22" s="47" customFormat="1" ht="14.25" customHeight="1" x14ac:dyDescent="0.2">
      <c r="A20" s="57"/>
      <c r="B20" s="58"/>
      <c r="C20" s="50"/>
      <c r="D20" s="51"/>
      <c r="E20" s="52"/>
      <c r="F20" s="53">
        <f>+D20*E20</f>
        <v>0</v>
      </c>
    </row>
    <row r="21" spans="1:22" s="47" customFormat="1" ht="15.75" x14ac:dyDescent="0.2">
      <c r="A21" s="59" t="s">
        <v>6</v>
      </c>
      <c r="B21" s="60" t="s">
        <v>54</v>
      </c>
      <c r="C21" s="50"/>
      <c r="D21" s="51"/>
      <c r="E21" s="52"/>
      <c r="F21" s="53">
        <f>+D21*E21</f>
        <v>0</v>
      </c>
    </row>
    <row r="22" spans="1:22" s="47" customFormat="1" ht="15.75" x14ac:dyDescent="0.2">
      <c r="A22" s="57"/>
      <c r="B22" s="58"/>
      <c r="C22" s="50"/>
      <c r="D22" s="51"/>
      <c r="E22" s="52"/>
      <c r="F22" s="53">
        <f>+D22*E22</f>
        <v>0</v>
      </c>
    </row>
    <row r="23" spans="1:22" s="47" customFormat="1" ht="15.75" x14ac:dyDescent="0.2">
      <c r="A23" s="54" t="s">
        <v>10</v>
      </c>
      <c r="B23" s="61" t="s">
        <v>55</v>
      </c>
      <c r="C23" s="50"/>
      <c r="D23" s="51"/>
      <c r="E23" s="52"/>
      <c r="F23" s="53"/>
    </row>
    <row r="24" spans="1:22" s="47" customFormat="1" ht="15.75" x14ac:dyDescent="0.2">
      <c r="A24" s="54" t="s">
        <v>11</v>
      </c>
      <c r="B24" s="61" t="s">
        <v>56</v>
      </c>
      <c r="C24" s="50"/>
      <c r="D24" s="51"/>
      <c r="E24" s="52"/>
      <c r="F24" s="53"/>
    </row>
    <row r="25" spans="1:22" s="47" customFormat="1" ht="15.6" customHeight="1" x14ac:dyDescent="0.2">
      <c r="A25" s="54" t="s">
        <v>12</v>
      </c>
      <c r="B25" s="61" t="s">
        <v>57</v>
      </c>
      <c r="C25" s="50"/>
      <c r="D25" s="51"/>
      <c r="E25" s="52"/>
      <c r="F25" s="53">
        <f>+D25*E25</f>
        <v>0</v>
      </c>
    </row>
    <row r="26" spans="1:22" s="47" customFormat="1" ht="15.75" x14ac:dyDescent="0.2">
      <c r="A26" s="54" t="s">
        <v>39</v>
      </c>
      <c r="B26" s="61" t="s">
        <v>58</v>
      </c>
      <c r="C26" s="50"/>
      <c r="D26" s="51"/>
      <c r="E26" s="52"/>
      <c r="F26" s="53">
        <f>+D26*E26</f>
        <v>0</v>
      </c>
    </row>
    <row r="27" spans="1:22" s="47" customFormat="1" ht="15.75" x14ac:dyDescent="0.2">
      <c r="A27" s="54" t="s">
        <v>59</v>
      </c>
      <c r="B27" s="61" t="s">
        <v>60</v>
      </c>
      <c r="C27" s="50"/>
      <c r="D27" s="51"/>
      <c r="E27" s="52"/>
      <c r="F27" s="53"/>
    </row>
    <row r="28" spans="1:22" s="47" customFormat="1" ht="14.25" customHeight="1" x14ac:dyDescent="0.2">
      <c r="A28" s="57"/>
      <c r="B28" s="58"/>
      <c r="C28" s="50"/>
      <c r="D28" s="51"/>
      <c r="E28" s="52"/>
      <c r="F28" s="53">
        <f>+D28*E28</f>
        <v>0</v>
      </c>
    </row>
    <row r="29" spans="1:22" s="47" customFormat="1" ht="15.75" x14ac:dyDescent="0.2">
      <c r="A29" s="57"/>
      <c r="B29" s="62" t="str">
        <f>+"Sous-Total HT § "&amp;A21</f>
        <v>Sous-Total HT § 3.3</v>
      </c>
      <c r="C29" s="50"/>
      <c r="D29" s="51"/>
      <c r="E29" s="52"/>
      <c r="F29" s="63">
        <f>SUM(F23:F27)</f>
        <v>0</v>
      </c>
    </row>
    <row r="30" spans="1:22" s="47" customFormat="1" ht="14.25" customHeight="1" x14ac:dyDescent="0.2">
      <c r="A30" s="57"/>
      <c r="B30" s="58"/>
      <c r="C30" s="50"/>
      <c r="D30" s="51"/>
      <c r="E30" s="52"/>
      <c r="F30" s="53">
        <f>+D30*E30</f>
        <v>0</v>
      </c>
    </row>
    <row r="31" spans="1:22" ht="15.75" x14ac:dyDescent="0.2">
      <c r="A31" s="57"/>
      <c r="B31" s="64" t="s">
        <v>27</v>
      </c>
      <c r="C31" s="50"/>
      <c r="D31" s="51"/>
      <c r="E31" s="52"/>
      <c r="F31" s="53"/>
      <c r="H31" s="47"/>
      <c r="I31" s="47"/>
      <c r="J31" s="47"/>
      <c r="K31" s="47"/>
      <c r="L31" s="47"/>
      <c r="M31" s="47"/>
      <c r="N31" s="47"/>
      <c r="O31" s="47"/>
      <c r="P31" s="47"/>
      <c r="Q31" s="47"/>
      <c r="R31" s="47"/>
      <c r="S31" s="47"/>
      <c r="T31" s="47"/>
      <c r="U31" s="47"/>
      <c r="V31" s="47"/>
    </row>
    <row r="32" spans="1:22" s="47" customFormat="1" ht="7.5" customHeight="1" x14ac:dyDescent="0.2">
      <c r="A32" s="57"/>
      <c r="B32" s="64"/>
      <c r="C32" s="50"/>
      <c r="D32" s="51"/>
      <c r="E32" s="52"/>
      <c r="F32" s="53"/>
    </row>
    <row r="33" spans="1:6" s="70" customFormat="1" ht="15.75" x14ac:dyDescent="0.2">
      <c r="A33" s="54">
        <f>A7</f>
        <v>3</v>
      </c>
      <c r="B33" s="66" t="str">
        <f>B7</f>
        <v xml:space="preserve">DESCRIPTION DES TRAVAUX </v>
      </c>
      <c r="C33" s="56"/>
      <c r="D33" s="67"/>
      <c r="E33" s="68"/>
      <c r="F33" s="69"/>
    </row>
    <row r="34" spans="1:6" s="47" customFormat="1" ht="7.5" customHeight="1" x14ac:dyDescent="0.2">
      <c r="A34" s="57"/>
      <c r="B34" s="58"/>
      <c r="C34" s="50"/>
      <c r="D34" s="51"/>
      <c r="E34" s="52"/>
      <c r="F34" s="53"/>
    </row>
    <row r="35" spans="1:6" s="70" customFormat="1" ht="15.75" x14ac:dyDescent="0.2">
      <c r="A35" s="59" t="str">
        <f>A9</f>
        <v>3.1</v>
      </c>
      <c r="B35" s="60" t="str">
        <f>B9</f>
        <v>DEPOSE D’ANCIENS REVETEMENTS</v>
      </c>
      <c r="C35" s="50"/>
      <c r="D35" s="51"/>
      <c r="E35" s="52"/>
      <c r="F35" s="63">
        <f>F11</f>
        <v>0</v>
      </c>
    </row>
    <row r="36" spans="1:6" s="47" customFormat="1" ht="7.5" customHeight="1" x14ac:dyDescent="0.2">
      <c r="A36" s="57"/>
      <c r="B36" s="58"/>
      <c r="C36" s="50"/>
      <c r="D36" s="51"/>
      <c r="E36" s="52"/>
      <c r="F36" s="53"/>
    </row>
    <row r="37" spans="1:6" s="70" customFormat="1" ht="15.75" x14ac:dyDescent="0.2">
      <c r="A37" s="59" t="str">
        <f>A13</f>
        <v>3.2</v>
      </c>
      <c r="B37" s="60" t="str">
        <f>B13</f>
        <v>REVÊTEMENTS DE SOLS SOUPLES</v>
      </c>
      <c r="C37" s="50"/>
      <c r="D37" s="51"/>
      <c r="E37" s="52"/>
      <c r="F37" s="63">
        <f>F19</f>
        <v>0</v>
      </c>
    </row>
    <row r="38" spans="1:6" s="47" customFormat="1" ht="7.5" customHeight="1" x14ac:dyDescent="0.2">
      <c r="A38" s="57"/>
      <c r="B38" s="58"/>
      <c r="C38" s="50"/>
      <c r="D38" s="51"/>
      <c r="E38" s="52"/>
      <c r="F38" s="53"/>
    </row>
    <row r="39" spans="1:6" s="70" customFormat="1" ht="15.75" x14ac:dyDescent="0.2">
      <c r="A39" s="59" t="str">
        <f>A21</f>
        <v>3.3</v>
      </c>
      <c r="B39" s="60" t="str">
        <f>B21</f>
        <v>AUTRES OUVRAGES</v>
      </c>
      <c r="C39" s="50"/>
      <c r="D39" s="51"/>
      <c r="E39" s="52"/>
      <c r="F39" s="63">
        <f>F29</f>
        <v>0</v>
      </c>
    </row>
    <row r="40" spans="1:6" s="47" customFormat="1" ht="7.5" customHeight="1" x14ac:dyDescent="0.2">
      <c r="A40" s="57"/>
      <c r="C40" s="50"/>
      <c r="D40" s="51"/>
      <c r="E40" s="52"/>
      <c r="F40" s="53"/>
    </row>
    <row r="42" spans="1:6" s="47" customFormat="1" ht="7.5" customHeight="1" x14ac:dyDescent="0.2">
      <c r="A42" s="57"/>
      <c r="B42" s="58"/>
      <c r="C42" s="50"/>
      <c r="D42" s="51"/>
      <c r="E42" s="52"/>
      <c r="F42" s="53"/>
    </row>
    <row r="43" spans="1:6" s="47" customFormat="1" ht="15.75" x14ac:dyDescent="0.2">
      <c r="A43" s="57"/>
      <c r="B43" s="72" t="s">
        <v>33</v>
      </c>
      <c r="C43" s="56"/>
      <c r="D43" s="51"/>
      <c r="E43" s="52"/>
      <c r="F43" s="71">
        <f>SUM(F35+F37+F39)</f>
        <v>0</v>
      </c>
    </row>
    <row r="44" spans="1:6" s="47" customFormat="1" ht="15.75" x14ac:dyDescent="0.2">
      <c r="A44" s="57"/>
      <c r="B44" s="72" t="s">
        <v>28</v>
      </c>
      <c r="C44" s="56"/>
      <c r="D44" s="51"/>
      <c r="E44" s="52"/>
      <c r="F44" s="71">
        <f>20%*F43</f>
        <v>0</v>
      </c>
    </row>
    <row r="45" spans="1:6" s="47" customFormat="1" ht="15.75" x14ac:dyDescent="0.2">
      <c r="A45" s="57"/>
      <c r="B45" s="72" t="s">
        <v>32</v>
      </c>
      <c r="C45" s="56"/>
      <c r="D45" s="51"/>
      <c r="E45" s="52"/>
      <c r="F45" s="71">
        <f>+F43+F44</f>
        <v>0</v>
      </c>
    </row>
    <row r="46" spans="1:6" s="47" customFormat="1" ht="15.75" x14ac:dyDescent="0.2">
      <c r="A46" s="57"/>
      <c r="B46" s="58"/>
      <c r="C46" s="50"/>
      <c r="D46" s="51"/>
      <c r="E46" s="52"/>
      <c r="F46" s="53"/>
    </row>
    <row r="47" spans="1:6" s="47" customFormat="1" ht="15.75" x14ac:dyDescent="0.2">
      <c r="A47" s="57"/>
      <c r="B47" s="58"/>
      <c r="C47" s="50"/>
      <c r="D47" s="51"/>
      <c r="E47" s="52"/>
      <c r="F47" s="53"/>
    </row>
    <row r="48" spans="1:6" s="47" customFormat="1" ht="15.75" x14ac:dyDescent="0.2">
      <c r="A48" s="57"/>
      <c r="B48" s="58"/>
      <c r="C48" s="50"/>
      <c r="D48" s="51"/>
      <c r="E48" s="52"/>
      <c r="F48" s="53"/>
    </row>
    <row r="49" spans="1:6" s="47" customFormat="1" ht="15.75" x14ac:dyDescent="0.2">
      <c r="A49" s="57"/>
      <c r="B49" s="58"/>
      <c r="C49" s="50"/>
      <c r="D49" s="51"/>
      <c r="E49" s="52"/>
      <c r="F49" s="53"/>
    </row>
    <row r="50" spans="1:6" s="47" customFormat="1" ht="15.75" x14ac:dyDescent="0.2">
      <c r="A50" s="57"/>
      <c r="B50" s="58"/>
      <c r="C50" s="50"/>
      <c r="D50" s="51"/>
      <c r="E50" s="52"/>
      <c r="F50" s="53"/>
    </row>
    <row r="51" spans="1:6" s="47" customFormat="1" ht="15.75" x14ac:dyDescent="0.2">
      <c r="A51" s="57"/>
      <c r="B51" s="58"/>
      <c r="C51" s="50"/>
      <c r="D51" s="51"/>
      <c r="E51" s="52"/>
      <c r="F51" s="53"/>
    </row>
    <row r="52" spans="1:6" s="47" customFormat="1" ht="15.75" x14ac:dyDescent="0.2">
      <c r="A52" s="57"/>
      <c r="B52" s="58"/>
      <c r="C52" s="50"/>
      <c r="D52" s="51"/>
      <c r="E52" s="52"/>
      <c r="F52" s="53"/>
    </row>
    <row r="53" spans="1:6" s="47" customFormat="1" ht="15.75" x14ac:dyDescent="0.2">
      <c r="A53" s="57"/>
      <c r="B53" s="58"/>
      <c r="C53" s="50"/>
      <c r="D53" s="51"/>
      <c r="E53" s="52"/>
      <c r="F53" s="53"/>
    </row>
    <row r="54" spans="1:6" s="47" customFormat="1" ht="15.75" x14ac:dyDescent="0.2">
      <c r="A54" s="57"/>
      <c r="B54" s="58"/>
      <c r="C54" s="50"/>
      <c r="D54" s="51"/>
      <c r="E54" s="52"/>
      <c r="F54" s="53"/>
    </row>
    <row r="55" spans="1:6" s="47" customFormat="1" ht="15.75" x14ac:dyDescent="0.2">
      <c r="A55" s="57"/>
      <c r="B55" s="58"/>
      <c r="C55" s="50"/>
      <c r="D55" s="51"/>
      <c r="E55" s="52"/>
      <c r="F55" s="53"/>
    </row>
    <row r="56" spans="1:6" s="47" customFormat="1" ht="15.75" x14ac:dyDescent="0.2">
      <c r="A56" s="57"/>
      <c r="B56" s="58"/>
      <c r="C56" s="50"/>
      <c r="D56" s="51"/>
      <c r="E56" s="52"/>
      <c r="F56" s="53"/>
    </row>
    <row r="57" spans="1:6" s="47" customFormat="1" ht="15.75" x14ac:dyDescent="0.2">
      <c r="A57" s="57"/>
      <c r="B57" s="58"/>
      <c r="C57" s="50"/>
      <c r="D57" s="51"/>
      <c r="E57" s="52"/>
      <c r="F57" s="53"/>
    </row>
    <row r="58" spans="1:6" s="47" customFormat="1" ht="15.75" x14ac:dyDescent="0.2">
      <c r="A58" s="57"/>
      <c r="B58" s="58"/>
      <c r="C58" s="50"/>
      <c r="D58" s="51"/>
      <c r="E58" s="52"/>
      <c r="F58" s="53"/>
    </row>
    <row r="59" spans="1:6" s="47" customFormat="1" ht="15.75" x14ac:dyDescent="0.2">
      <c r="A59" s="57"/>
      <c r="B59" s="58"/>
      <c r="C59" s="50"/>
      <c r="D59" s="51"/>
      <c r="E59" s="52"/>
      <c r="F59" s="53"/>
    </row>
    <row r="60" spans="1:6" s="47" customFormat="1" ht="15.75" x14ac:dyDescent="0.2">
      <c r="A60" s="57"/>
      <c r="B60" s="58"/>
      <c r="C60" s="50"/>
      <c r="D60" s="51"/>
      <c r="E60" s="52"/>
      <c r="F60" s="53"/>
    </row>
    <row r="61" spans="1:6" s="47" customFormat="1" ht="15.75" x14ac:dyDescent="0.2">
      <c r="A61" s="57"/>
      <c r="B61" s="58"/>
      <c r="C61" s="50"/>
      <c r="D61" s="51"/>
      <c r="E61" s="52"/>
      <c r="F61" s="53"/>
    </row>
    <row r="62" spans="1:6" s="47" customFormat="1" ht="15.75" x14ac:dyDescent="0.2">
      <c r="A62" s="57"/>
      <c r="B62" s="58"/>
      <c r="C62" s="50"/>
      <c r="D62" s="51"/>
      <c r="E62" s="52"/>
      <c r="F62" s="53"/>
    </row>
    <row r="63" spans="1:6" s="47" customFormat="1" ht="15.75" x14ac:dyDescent="0.2">
      <c r="A63" s="57"/>
      <c r="B63" s="58"/>
      <c r="C63" s="50"/>
      <c r="D63" s="51"/>
      <c r="E63" s="52"/>
      <c r="F63" s="53"/>
    </row>
    <row r="64" spans="1:6" s="47" customFormat="1" ht="15.75" x14ac:dyDescent="0.2">
      <c r="A64" s="57"/>
      <c r="B64" s="58"/>
      <c r="C64" s="50"/>
      <c r="D64" s="51"/>
      <c r="E64" s="52"/>
      <c r="F64" s="53"/>
    </row>
    <row r="65" spans="1:6" s="47" customFormat="1" ht="15.75" x14ac:dyDescent="0.2">
      <c r="A65" s="57"/>
      <c r="B65" s="58"/>
      <c r="C65" s="50"/>
      <c r="D65" s="51"/>
      <c r="E65" s="52"/>
      <c r="F65" s="53"/>
    </row>
    <row r="66" spans="1:6" s="47" customFormat="1" ht="15.75" x14ac:dyDescent="0.2">
      <c r="A66" s="57"/>
      <c r="B66" s="58"/>
      <c r="C66" s="50"/>
      <c r="D66" s="51"/>
      <c r="E66" s="52"/>
      <c r="F66" s="53"/>
    </row>
    <row r="67" spans="1:6" s="47" customFormat="1" ht="15.75" x14ac:dyDescent="0.2">
      <c r="A67" s="57"/>
      <c r="B67" s="58"/>
      <c r="C67" s="50"/>
      <c r="D67" s="51"/>
      <c r="E67" s="52"/>
      <c r="F67" s="53"/>
    </row>
    <row r="68" spans="1:6" s="47" customFormat="1" ht="15.75" x14ac:dyDescent="0.2">
      <c r="A68" s="57"/>
      <c r="B68" s="58"/>
      <c r="C68" s="50"/>
      <c r="D68" s="51"/>
      <c r="E68" s="52"/>
      <c r="F68" s="53"/>
    </row>
    <row r="69" spans="1:6" s="47" customFormat="1" ht="15.75" x14ac:dyDescent="0.2">
      <c r="A69" s="57"/>
      <c r="B69" s="58"/>
      <c r="C69" s="50"/>
      <c r="D69" s="51"/>
      <c r="E69" s="52"/>
      <c r="F69" s="53"/>
    </row>
    <row r="70" spans="1:6" s="47" customFormat="1" ht="15.75" x14ac:dyDescent="0.2">
      <c r="A70" s="57"/>
      <c r="B70" s="58"/>
      <c r="C70" s="50"/>
      <c r="D70" s="51"/>
      <c r="E70" s="52"/>
      <c r="F70" s="53"/>
    </row>
    <row r="71" spans="1:6" s="47" customFormat="1" ht="15.75" x14ac:dyDescent="0.2">
      <c r="A71" s="57"/>
      <c r="B71" s="58"/>
      <c r="C71" s="50"/>
      <c r="D71" s="51"/>
      <c r="E71" s="52"/>
      <c r="F71" s="53"/>
    </row>
    <row r="72" spans="1:6" s="47" customFormat="1" ht="15.75" x14ac:dyDescent="0.2">
      <c r="A72" s="57"/>
      <c r="B72" s="58"/>
      <c r="C72" s="50"/>
      <c r="D72" s="51"/>
      <c r="E72" s="52"/>
      <c r="F72" s="53"/>
    </row>
    <row r="73" spans="1:6" s="47" customFormat="1" ht="15.75" x14ac:dyDescent="0.2">
      <c r="A73" s="57"/>
      <c r="B73" s="58"/>
      <c r="C73" s="50"/>
      <c r="D73" s="51"/>
      <c r="E73" s="52"/>
      <c r="F73" s="53"/>
    </row>
    <row r="74" spans="1:6" s="47" customFormat="1" ht="15.75" x14ac:dyDescent="0.2">
      <c r="A74" s="57"/>
      <c r="B74" s="58"/>
      <c r="C74" s="50"/>
      <c r="D74" s="51"/>
      <c r="E74" s="52"/>
      <c r="F74" s="53"/>
    </row>
    <row r="75" spans="1:6" s="47" customFormat="1" ht="15.75" x14ac:dyDescent="0.2">
      <c r="A75" s="57"/>
      <c r="B75" s="58"/>
      <c r="C75" s="50"/>
      <c r="D75" s="51"/>
      <c r="E75" s="52"/>
      <c r="F75" s="53"/>
    </row>
    <row r="76" spans="1:6" s="47" customFormat="1" ht="15.75" x14ac:dyDescent="0.2">
      <c r="A76" s="57"/>
      <c r="B76" s="58"/>
      <c r="C76" s="50"/>
      <c r="D76" s="51"/>
      <c r="E76" s="52"/>
      <c r="F76" s="53"/>
    </row>
    <row r="77" spans="1:6" s="47" customFormat="1" ht="15.75" x14ac:dyDescent="0.2">
      <c r="A77" s="57"/>
      <c r="B77" s="58"/>
      <c r="C77" s="50"/>
      <c r="D77" s="51"/>
      <c r="E77" s="52"/>
      <c r="F77" s="53"/>
    </row>
    <row r="78" spans="1:6" s="47" customFormat="1" ht="15.75" x14ac:dyDescent="0.2">
      <c r="A78" s="57"/>
      <c r="B78" s="58"/>
      <c r="C78" s="50"/>
      <c r="D78" s="51"/>
      <c r="E78" s="52"/>
      <c r="F78" s="53"/>
    </row>
    <row r="79" spans="1:6" s="47" customFormat="1" ht="15.75" x14ac:dyDescent="0.2">
      <c r="A79" s="57"/>
      <c r="B79" s="58"/>
      <c r="C79" s="50"/>
      <c r="D79" s="51"/>
      <c r="E79" s="52"/>
      <c r="F79" s="53"/>
    </row>
    <row r="80" spans="1:6" s="47" customFormat="1" ht="15.75" x14ac:dyDescent="0.2">
      <c r="A80" s="57"/>
      <c r="B80" s="58"/>
      <c r="C80" s="50"/>
      <c r="D80" s="51"/>
      <c r="E80" s="52"/>
      <c r="F80" s="53"/>
    </row>
    <row r="81" spans="1:6" s="47" customFormat="1" ht="15.75" x14ac:dyDescent="0.2">
      <c r="A81" s="57"/>
      <c r="B81" s="58"/>
      <c r="C81" s="50"/>
      <c r="D81" s="51"/>
      <c r="E81" s="52"/>
      <c r="F81" s="53"/>
    </row>
    <row r="82" spans="1:6" s="47" customFormat="1" ht="15.75" x14ac:dyDescent="0.2">
      <c r="A82" s="57"/>
      <c r="B82" s="58"/>
      <c r="C82" s="50"/>
      <c r="D82" s="51"/>
      <c r="E82" s="52"/>
      <c r="F82" s="53"/>
    </row>
    <row r="83" spans="1:6" s="47" customFormat="1" ht="15.75" x14ac:dyDescent="0.2">
      <c r="A83" s="57"/>
      <c r="B83" s="58"/>
      <c r="C83" s="50"/>
      <c r="D83" s="51"/>
      <c r="E83" s="52"/>
      <c r="F83" s="53"/>
    </row>
    <row r="84" spans="1:6" s="47" customFormat="1" ht="15.75" x14ac:dyDescent="0.2">
      <c r="A84" s="57"/>
      <c r="B84" s="58"/>
      <c r="C84" s="50"/>
      <c r="D84" s="51"/>
      <c r="E84" s="52"/>
      <c r="F84" s="53"/>
    </row>
    <row r="85" spans="1:6" s="47" customFormat="1" ht="15.75" x14ac:dyDescent="0.2">
      <c r="A85" s="57"/>
      <c r="B85" s="58"/>
      <c r="C85" s="50"/>
      <c r="D85" s="51"/>
      <c r="E85" s="52"/>
      <c r="F85" s="53"/>
    </row>
    <row r="86" spans="1:6" s="47" customFormat="1" ht="15.75" x14ac:dyDescent="0.2">
      <c r="A86" s="57"/>
      <c r="B86" s="58"/>
      <c r="C86" s="50"/>
      <c r="D86" s="51"/>
      <c r="E86" s="52"/>
      <c r="F86" s="53"/>
    </row>
    <row r="87" spans="1:6" s="47" customFormat="1" ht="15.75" x14ac:dyDescent="0.2">
      <c r="A87" s="57"/>
      <c r="B87" s="58"/>
      <c r="C87" s="50"/>
      <c r="D87" s="51"/>
      <c r="E87" s="52"/>
      <c r="F87" s="53"/>
    </row>
    <row r="88" spans="1:6" s="47" customFormat="1" ht="15.75" x14ac:dyDescent="0.2">
      <c r="A88" s="57"/>
      <c r="B88" s="58"/>
      <c r="C88" s="50"/>
      <c r="D88" s="51"/>
      <c r="E88" s="52"/>
      <c r="F88" s="53"/>
    </row>
    <row r="89" spans="1:6" s="47" customFormat="1" ht="15.75" x14ac:dyDescent="0.2">
      <c r="A89" s="57"/>
      <c r="B89" s="58"/>
      <c r="C89" s="50"/>
      <c r="D89" s="51"/>
      <c r="E89" s="52"/>
      <c r="F89" s="53"/>
    </row>
    <row r="90" spans="1:6" s="47" customFormat="1" ht="15.75" x14ac:dyDescent="0.2">
      <c r="A90" s="57"/>
      <c r="B90" s="58"/>
      <c r="C90" s="50"/>
      <c r="D90" s="51"/>
      <c r="E90" s="52"/>
      <c r="F90" s="53"/>
    </row>
    <row r="91" spans="1:6" s="47" customFormat="1" ht="15.75" x14ac:dyDescent="0.2">
      <c r="A91" s="57"/>
      <c r="B91" s="58"/>
      <c r="C91" s="50"/>
      <c r="D91" s="51"/>
      <c r="E91" s="52"/>
      <c r="F91" s="53"/>
    </row>
    <row r="92" spans="1:6" s="47" customFormat="1" ht="15.75" x14ac:dyDescent="0.2">
      <c r="A92" s="57"/>
      <c r="B92" s="58"/>
      <c r="C92" s="50"/>
      <c r="D92" s="51"/>
      <c r="E92" s="52"/>
      <c r="F92" s="53"/>
    </row>
    <row r="93" spans="1:6" s="47" customFormat="1" ht="15.75" x14ac:dyDescent="0.2">
      <c r="A93" s="57"/>
      <c r="B93" s="58"/>
      <c r="C93" s="50"/>
      <c r="D93" s="51"/>
      <c r="E93" s="52"/>
      <c r="F93" s="53"/>
    </row>
    <row r="94" spans="1:6" s="47" customFormat="1" ht="15.75" x14ac:dyDescent="0.2">
      <c r="A94" s="57"/>
      <c r="B94" s="58"/>
      <c r="C94" s="50"/>
      <c r="D94" s="51"/>
      <c r="E94" s="52"/>
      <c r="F94" s="53"/>
    </row>
    <row r="95" spans="1:6" s="47" customFormat="1" ht="15.75" x14ac:dyDescent="0.2">
      <c r="A95" s="57"/>
      <c r="B95" s="58"/>
      <c r="C95" s="50"/>
      <c r="D95" s="51"/>
      <c r="E95" s="52"/>
      <c r="F95" s="53"/>
    </row>
    <row r="96" spans="1:6" s="47" customFormat="1" ht="15.75" x14ac:dyDescent="0.2">
      <c r="A96" s="57"/>
      <c r="B96" s="58"/>
      <c r="C96" s="50"/>
      <c r="D96" s="51"/>
      <c r="E96" s="52"/>
      <c r="F96" s="53"/>
    </row>
    <row r="97" spans="1:6" s="47" customFormat="1" ht="15.75" x14ac:dyDescent="0.2">
      <c r="A97" s="57"/>
      <c r="B97" s="58"/>
      <c r="C97" s="50"/>
      <c r="D97" s="51"/>
      <c r="E97" s="52"/>
      <c r="F97" s="53"/>
    </row>
    <row r="98" spans="1:6" s="47" customFormat="1" ht="15.75" x14ac:dyDescent="0.2">
      <c r="A98" s="57"/>
      <c r="B98" s="58"/>
      <c r="C98" s="50"/>
      <c r="D98" s="51"/>
      <c r="E98" s="52"/>
      <c r="F98" s="53"/>
    </row>
    <row r="99" spans="1:6" s="47" customFormat="1" ht="15.75" x14ac:dyDescent="0.2">
      <c r="A99" s="57"/>
      <c r="B99" s="58"/>
      <c r="C99" s="50"/>
      <c r="D99" s="51"/>
      <c r="E99" s="52"/>
      <c r="F99" s="53"/>
    </row>
    <row r="100" spans="1:6" s="47" customFormat="1" ht="15.75" x14ac:dyDescent="0.2">
      <c r="A100" s="57"/>
      <c r="B100" s="58"/>
      <c r="C100" s="50"/>
      <c r="D100" s="51"/>
      <c r="E100" s="52"/>
      <c r="F100" s="53"/>
    </row>
    <row r="101" spans="1:6" s="47" customFormat="1" ht="15.75" x14ac:dyDescent="0.2">
      <c r="A101" s="57"/>
      <c r="B101" s="58"/>
      <c r="C101" s="50"/>
      <c r="D101" s="51"/>
      <c r="E101" s="52"/>
      <c r="F101" s="53"/>
    </row>
    <row r="102" spans="1:6" s="47" customFormat="1" ht="15.75" x14ac:dyDescent="0.2">
      <c r="A102" s="57"/>
      <c r="B102" s="58"/>
      <c r="C102" s="50"/>
      <c r="D102" s="51"/>
      <c r="E102" s="52"/>
      <c r="F102" s="53"/>
    </row>
    <row r="103" spans="1:6" s="47" customFormat="1" ht="15.75" x14ac:dyDescent="0.2">
      <c r="A103" s="57"/>
      <c r="B103" s="58"/>
      <c r="C103" s="50"/>
      <c r="D103" s="51"/>
      <c r="E103" s="52"/>
      <c r="F103" s="53"/>
    </row>
    <row r="104" spans="1:6" s="47" customFormat="1" ht="15.75" x14ac:dyDescent="0.2">
      <c r="A104" s="57"/>
      <c r="B104" s="58"/>
      <c r="C104" s="50"/>
      <c r="D104" s="51"/>
      <c r="E104" s="52"/>
      <c r="F104" s="53"/>
    </row>
    <row r="105" spans="1:6" s="47" customFormat="1" ht="15.75" x14ac:dyDescent="0.2">
      <c r="A105" s="57"/>
      <c r="B105" s="58"/>
      <c r="C105" s="50"/>
      <c r="D105" s="51"/>
      <c r="E105" s="52"/>
      <c r="F105" s="53"/>
    </row>
    <row r="106" spans="1:6" s="47" customFormat="1" ht="15.75" x14ac:dyDescent="0.2">
      <c r="A106" s="57"/>
      <c r="B106" s="58"/>
      <c r="C106" s="50"/>
      <c r="D106" s="51"/>
      <c r="E106" s="52"/>
      <c r="F106" s="53"/>
    </row>
    <row r="107" spans="1:6" s="47" customFormat="1" ht="15.75" x14ac:dyDescent="0.2">
      <c r="A107" s="57"/>
      <c r="B107" s="58"/>
      <c r="C107" s="50"/>
      <c r="D107" s="51"/>
      <c r="E107" s="52"/>
      <c r="F107" s="53"/>
    </row>
    <row r="108" spans="1:6" s="47" customFormat="1" ht="15.75" x14ac:dyDescent="0.2">
      <c r="A108" s="57"/>
      <c r="B108" s="58"/>
      <c r="C108" s="50"/>
      <c r="D108" s="51"/>
      <c r="E108" s="52"/>
      <c r="F108" s="53"/>
    </row>
    <row r="109" spans="1:6" s="47" customFormat="1" ht="15.75" x14ac:dyDescent="0.2">
      <c r="A109" s="57"/>
      <c r="B109" s="58"/>
      <c r="C109" s="50"/>
      <c r="D109" s="51"/>
      <c r="E109" s="52"/>
      <c r="F109" s="53"/>
    </row>
    <row r="110" spans="1:6" s="47" customFormat="1" ht="15.75" x14ac:dyDescent="0.2">
      <c r="A110" s="57"/>
      <c r="B110" s="58"/>
      <c r="C110" s="50"/>
      <c r="D110" s="51"/>
      <c r="E110" s="52"/>
      <c r="F110" s="53"/>
    </row>
    <row r="111" spans="1:6" s="47" customFormat="1" ht="15.75" x14ac:dyDescent="0.2">
      <c r="A111" s="57"/>
      <c r="B111" s="58"/>
      <c r="C111" s="50"/>
      <c r="D111" s="51"/>
      <c r="E111" s="52"/>
      <c r="F111" s="53"/>
    </row>
    <row r="112" spans="1:6" s="47" customFormat="1" ht="15.75" x14ac:dyDescent="0.2">
      <c r="A112" s="57"/>
      <c r="B112" s="58"/>
      <c r="C112" s="50"/>
      <c r="D112" s="51"/>
      <c r="E112" s="52"/>
      <c r="F112" s="53"/>
    </row>
    <row r="113" spans="1:6" s="47" customFormat="1" ht="15.75" x14ac:dyDescent="0.2">
      <c r="A113" s="57"/>
      <c r="B113" s="58"/>
      <c r="C113" s="50"/>
      <c r="D113" s="51"/>
      <c r="E113" s="52"/>
      <c r="F113" s="53"/>
    </row>
    <row r="114" spans="1:6" s="47" customFormat="1" ht="15.75" x14ac:dyDescent="0.2">
      <c r="A114" s="57"/>
      <c r="B114" s="58"/>
      <c r="C114" s="50"/>
      <c r="D114" s="51"/>
      <c r="E114" s="52"/>
      <c r="F114" s="53"/>
    </row>
    <row r="115" spans="1:6" s="47" customFormat="1" ht="15.75" x14ac:dyDescent="0.2">
      <c r="A115" s="57"/>
      <c r="B115" s="58"/>
      <c r="C115" s="50"/>
      <c r="D115" s="51"/>
      <c r="E115" s="52"/>
      <c r="F115" s="53"/>
    </row>
    <row r="116" spans="1:6" s="47" customFormat="1" ht="15.75" x14ac:dyDescent="0.2">
      <c r="A116" s="57"/>
      <c r="B116" s="58"/>
      <c r="C116" s="50"/>
      <c r="D116" s="51"/>
      <c r="E116" s="52"/>
      <c r="F116" s="53"/>
    </row>
    <row r="117" spans="1:6" s="47" customFormat="1" ht="15.75" x14ac:dyDescent="0.2">
      <c r="A117" s="57"/>
      <c r="B117" s="58"/>
      <c r="C117" s="50"/>
      <c r="D117" s="51"/>
      <c r="E117" s="52"/>
      <c r="F117" s="53"/>
    </row>
    <row r="118" spans="1:6" s="47" customFormat="1" ht="15.75" x14ac:dyDescent="0.2">
      <c r="A118" s="57"/>
      <c r="B118" s="58"/>
      <c r="C118" s="50"/>
      <c r="D118" s="51"/>
      <c r="E118" s="52"/>
      <c r="F118" s="53"/>
    </row>
    <row r="119" spans="1:6" s="47" customFormat="1" ht="15.75" x14ac:dyDescent="0.2">
      <c r="A119" s="57"/>
      <c r="B119" s="58"/>
      <c r="C119" s="50"/>
      <c r="D119" s="51"/>
      <c r="E119" s="52"/>
      <c r="F119" s="53"/>
    </row>
    <row r="120" spans="1:6" s="47" customFormat="1" ht="15.75" x14ac:dyDescent="0.2">
      <c r="A120" s="57"/>
      <c r="B120" s="58"/>
      <c r="C120" s="50"/>
      <c r="D120" s="51"/>
      <c r="E120" s="52"/>
      <c r="F120" s="53"/>
    </row>
    <row r="121" spans="1:6" s="47" customFormat="1" ht="15.75" x14ac:dyDescent="0.2">
      <c r="A121" s="57"/>
      <c r="B121" s="58"/>
      <c r="C121" s="50"/>
      <c r="D121" s="51"/>
      <c r="E121" s="52"/>
      <c r="F121" s="53"/>
    </row>
    <row r="122" spans="1:6" s="47" customFormat="1" ht="15.75" x14ac:dyDescent="0.2">
      <c r="A122" s="57"/>
      <c r="B122" s="58"/>
      <c r="C122" s="50"/>
      <c r="D122" s="51"/>
      <c r="E122" s="52"/>
      <c r="F122" s="53"/>
    </row>
  </sheetData>
  <dataConsolidate/>
  <mergeCells count="6">
    <mergeCell ref="F1:F2"/>
    <mergeCell ref="E1:E2"/>
    <mergeCell ref="A1:A2"/>
    <mergeCell ref="B1:B2"/>
    <mergeCell ref="C1:C2"/>
    <mergeCell ref="D1:D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COCARD Cédric</cp:lastModifiedBy>
  <cp:lastPrinted>2024-06-25T14:07:21Z</cp:lastPrinted>
  <dcterms:created xsi:type="dcterms:W3CDTF">2011-12-19T17:34:08Z</dcterms:created>
  <dcterms:modified xsi:type="dcterms:W3CDTF">2026-03-02T18:55:58Z</dcterms:modified>
</cp:coreProperties>
</file>